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45" i="2" l="1"/>
  <c r="H44" i="2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59" i="2" s="1"/>
  <c r="K59" i="2" s="1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L45" i="2"/>
  <c r="L44" i="2"/>
  <c r="L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L23" i="2" s="1"/>
  <c r="K23" i="2" s="1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41" i="2" l="1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<sst xmlns="http://schemas.openxmlformats.org/spreadsheetml/2006/main" count="612" uniqueCount="171">
  <si>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</si>
  <si>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</si>
  <si>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</si>
  <si>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</si>
  <si>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</si>
  <si>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</si>
  <si>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</si>
  <si>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</si>
  <si>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</si>
  <si>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</si>
  <si>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</si>
  <si>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</si>
  <si>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</si>
  <si>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</si>
  <si>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</si>
  <si>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</si>
  <si>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</si>
  <si>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</si>
  <si>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</si>
  <si>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</si>
  <si>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</si>
  <si>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</si>
  <si>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</si>
  <si>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</si>
  <si>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</si>
  <si>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</si>
  <si>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</si>
  <si>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</si>
  <si>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</si>
  <si>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</si>
  <si>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</si>
  <si>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</si>
  <si>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</si>
  <si>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</si>
  <si>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</si>
  <si>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</si>
  <si>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</si>
  <si>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</si>
  <si>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</si>
  <si>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</si>
  <si>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</si>
  <si>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</si>
  <si>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</si>
  <si>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</si>
  <si>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</si>
  <si>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</si>
  <si>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</si>
  <si>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</si>
  <si>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</si>
  <si>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</si>
  <si>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</si>
  <si>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</si>
  <si>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</si>
  <si>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</si>
  <si>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</si>
  <si>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</si>
  <si>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</si>
  <si>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</si>
  <si>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</si>
  <si>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</si>
  <si>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</si>
  <si>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</si>
  <si>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</si>
  <si>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</si>
  <si>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</si>
  <si>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</si>
  <si>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</si>
  <si>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</si>
  <si>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</si>
  <si>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</si>
  <si>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</si>
  <si>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</si>
  <si>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</si>
  <si>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</si>
  <si>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</si>
  <si>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</si>
  <si>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</si>
  <si>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</si>
  <si>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</si>
  <si>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</si>
  <si>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</si>
  <si>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</si>
  <si>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</si>
  <si>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</si>
  <si>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</si>
  <si>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</si>
  <si>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</si>
  <si>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</si>
  <si>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</si>
  <si>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</si>
  <si>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</si>
  <si>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</si>
  <si>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</si>
  <si>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</si>
  <si>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</si>
  <si>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</si>
  <si>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</si>
  <si>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</si>
  <si>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</si>
  <si>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</si>
  <si>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</si>
  <si>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</si>
  <si>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</si>
  <si>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</si>
  <si>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</si>
  <si>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</si>
  <si>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</si>
  <si>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</si>
  <si>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</si>
  <si>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</si>
  <si>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</si>
  <si>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</si>
  <si>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</si>
  <si>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</si>
  <si>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</si>
  <si>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</si>
  <si>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</si>
  <si>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</si>
  <si>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</si>
  <si>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</si>
  <si>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</si>
  <si>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</si>
  <si>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</si>
  <si>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</si>
  <si>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</si>
  <si>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</si>
  <si>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</si>
  <si>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</si>
  <si>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</si>
  <si>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</si>
  <si>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</si>
  <si>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</si>
  <si>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</si>
  <si>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</si>
  <si>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</si>
  <si>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</si>
  <si>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</si>
  <si>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</si>
  <si>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</si>
  <si>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</si>
  <si>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</si>
  <si>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</si>
  <si>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TT máy điện</t>
  </si>
  <si>
    <t>PLC</t>
  </si>
  <si>
    <t>TT PLC</t>
  </si>
  <si>
    <t>KT lắp đặt điện</t>
  </si>
  <si>
    <t>An toàn điện (a)</t>
  </si>
  <si>
    <t>Điện tử cơ bản(a)</t>
  </si>
  <si>
    <t>Máy điện (a) 
Khí cụ điện (a)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</si>
  <si>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</si>
  <si>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</si>
  <si>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</si>
  <si>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</si>
  <si>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</si>
  <si>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</si>
  <si>
    <t>LLCT101</t>
  </si>
  <si>
    <t>KHCB105</t>
  </si>
  <si>
    <t>LLCT105</t>
  </si>
  <si>
    <t>KHCB104</t>
  </si>
  <si>
    <t>(6,0,12)</t>
  </si>
  <si>
    <t>2(0,2,2)</t>
  </si>
  <si>
    <t>3(3,0,6)</t>
  </si>
  <si>
    <t>2(2,0,4)</t>
  </si>
  <si>
    <t>1(0,0,3)</t>
  </si>
  <si>
    <t>6(0,0,18)</t>
  </si>
  <si>
    <t>LLCT202</t>
  </si>
  <si>
    <t>LLCT206</t>
  </si>
  <si>
    <t>KHCB205</t>
  </si>
  <si>
    <t>1(1,0,2)</t>
  </si>
  <si>
    <t>1(0,1,1)</t>
  </si>
  <si>
    <t>3(0,3,3)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</si>
</sst>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0" borderId="14" xfId="0" applyFont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3" t="s">
        <v>66</v>
      </c>
      <c r="B1" s="93"/>
      <c r="C1" s="93"/>
      <c r="D1" s="93"/>
      <c r="E1" s="93"/>
      <c r="F1" s="93"/>
      <c r="G1" s="93"/>
      <c r="H1" s="93"/>
    </row>
    <row r="2" spans="1:13" ht="15.75" thickBot="1" x14ac:dyDescent="0.3">
      <c r="A2" s="94" t="s">
        <v>24</v>
      </c>
      <c r="B2" s="94"/>
      <c r="C2" s="94"/>
      <c r="D2" s="94"/>
      <c r="E2" s="94"/>
      <c r="F2" s="94"/>
      <c r="G2" s="94"/>
      <c r="H2" s="94"/>
    </row>
    <row r="3" spans="1:13" ht="19.5" thickBot="1" x14ac:dyDescent="0.3">
      <c r="A3" s="110" t="s">
        <v>0</v>
      </c>
      <c r="B3" s="110" t="s">
        <v>1</v>
      </c>
      <c r="C3" s="113" t="s">
        <v>2</v>
      </c>
      <c r="D3" s="114"/>
      <c r="E3" s="114"/>
      <c r="F3" s="114"/>
      <c r="G3" s="114"/>
      <c r="H3" s="115"/>
    </row>
    <row r="4" spans="1:13" ht="19.5" thickBot="1" x14ac:dyDescent="0.3">
      <c r="A4" s="111"/>
      <c r="B4" s="111"/>
      <c r="C4" s="8" t="s">
        <v>3</v>
      </c>
      <c r="D4" s="105" t="s">
        <v>5</v>
      </c>
      <c r="E4" s="106"/>
      <c r="F4" s="106"/>
      <c r="G4" s="107"/>
      <c r="H4" s="102" t="s">
        <v>6</v>
      </c>
    </row>
    <row r="5" spans="1:13" ht="18.75" x14ac:dyDescent="0.25">
      <c r="A5" s="111"/>
      <c r="B5" s="111"/>
      <c r="C5" s="8" t="s">
        <v>4</v>
      </c>
      <c r="D5" s="108" t="s">
        <v>3</v>
      </c>
      <c r="E5" s="8" t="s">
        <v>7</v>
      </c>
      <c r="F5" s="102" t="s">
        <v>9</v>
      </c>
      <c r="G5" s="102" t="s">
        <v>10</v>
      </c>
      <c r="H5" s="103"/>
    </row>
    <row r="6" spans="1:13" ht="19.5" thickBot="1" x14ac:dyDescent="0.3">
      <c r="A6" s="112"/>
      <c r="B6" s="112"/>
      <c r="C6" s="9"/>
      <c r="D6" s="109"/>
      <c r="E6" s="10" t="s">
        <v>8</v>
      </c>
      <c r="F6" s="104"/>
      <c r="G6" s="104"/>
      <c r="H6" s="10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5" t="s">
        <v>25</v>
      </c>
      <c r="B55" s="95"/>
      <c r="C55" s="95"/>
      <c r="D55" s="95"/>
      <c r="E55" s="95"/>
      <c r="F55" s="95"/>
      <c r="G55" s="95"/>
      <c r="H55" s="95"/>
    </row>
    <row r="56" spans="1:15" ht="18.75" x14ac:dyDescent="0.25">
      <c r="A56" s="33" t="s">
        <v>26</v>
      </c>
      <c r="B56" s="34"/>
      <c r="C56" s="96" t="s">
        <v>2</v>
      </c>
      <c r="D56" s="97"/>
      <c r="E56" s="97"/>
      <c r="F56" s="97"/>
      <c r="G56" s="97"/>
      <c r="H56" s="98"/>
    </row>
    <row r="57" spans="1:15" ht="19.5" thickBot="1" x14ac:dyDescent="0.3">
      <c r="A57" s="35" t="s">
        <v>27</v>
      </c>
      <c r="B57" s="36" t="s">
        <v>29</v>
      </c>
      <c r="C57" s="99"/>
      <c r="D57" s="100"/>
      <c r="E57" s="100"/>
      <c r="F57" s="100"/>
      <c r="G57" s="100"/>
      <c r="H57" s="101"/>
    </row>
    <row r="58" spans="1:15" ht="19.5" thickBot="1" x14ac:dyDescent="0.3">
      <c r="A58" s="35" t="s">
        <v>28</v>
      </c>
      <c r="B58" s="36" t="s">
        <v>30</v>
      </c>
      <c r="C58" s="102" t="s">
        <v>31</v>
      </c>
      <c r="D58" s="105" t="s">
        <v>5</v>
      </c>
      <c r="E58" s="106"/>
      <c r="F58" s="106"/>
      <c r="G58" s="107"/>
      <c r="H58" s="102" t="s">
        <v>32</v>
      </c>
    </row>
    <row r="59" spans="1:15" ht="18.75" x14ac:dyDescent="0.25">
      <c r="A59" s="37"/>
      <c r="B59" s="36"/>
      <c r="C59" s="103"/>
      <c r="D59" s="108" t="s">
        <v>3</v>
      </c>
      <c r="E59" s="102" t="s">
        <v>33</v>
      </c>
      <c r="F59" s="8" t="s">
        <v>34</v>
      </c>
      <c r="G59" s="102" t="s">
        <v>10</v>
      </c>
      <c r="H59" s="103"/>
    </row>
    <row r="60" spans="1:15" ht="19.5" thickBot="1" x14ac:dyDescent="0.3">
      <c r="A60" s="38"/>
      <c r="B60" s="9"/>
      <c r="C60" s="104"/>
      <c r="D60" s="109"/>
      <c r="E60" s="104"/>
      <c r="F60" s="10" t="s">
        <v>35</v>
      </c>
      <c r="G60" s="104"/>
      <c r="H60" s="10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58" zoomScaleNormal="100" zoomScalePageLayoutView="85" workbookViewId="0">
      <selection activeCell="K72" sqref="K7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111</v>
      </c>
      <c r="I2" s="126"/>
      <c r="J2" s="88"/>
    </row>
    <row r="3" spans="2:15" ht="87" customHeight="1" x14ac:dyDescent="0.25">
      <c r="G3" s="118" t="s">
        <v>67</v>
      </c>
      <c r="H3" s="118" t="s">
        <v>153</v>
      </c>
      <c r="I3" s="118" t="s">
        <v>107</v>
      </c>
      <c r="J3" s="118" t="s">
        <v>154</v>
      </c>
      <c r="K3" s="118" t="s">
        <v>154</v>
      </c>
      <c r="L3" s="118" t="s">
        <v>154</v>
      </c>
      <c r="M3" s="118" t="s">
        <v>152</v>
      </c>
      <c r="N3" s="118" t="s">
        <v>68</v>
      </c>
    </row>
    <row r="4" spans="2:15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0" t="s">
        <v>112</v>
      </c>
      <c r="H5" s="121"/>
      <c r="I5" s="122"/>
      <c r="J5" s="89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108</v>
      </c>
      <c r="H6" s="121"/>
      <c r="I6" s="122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0" t="s">
        <v>155</v>
      </c>
      <c r="I7" s="59" t="s">
        <v>13</v>
      </c>
      <c r="J7" s="60" t="s">
        <v>159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156</v>
      </c>
      <c r="I8" s="59" t="s">
        <v>115</v>
      </c>
      <c r="J8" s="62" t="s">
        <v>160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2" t="s">
        <v>161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134</v>
      </c>
      <c r="J10" s="62" t="s">
        <v>161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137</v>
      </c>
      <c r="J11" s="62" t="s">
        <v>162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109</v>
      </c>
      <c r="H18" s="121"/>
      <c r="I18" s="122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9"/>
      <c r="K23" s="6">
        <f>L23</f>
        <v>2</v>
      </c>
      <c r="L23" s="6">
        <f>SUM(L25:L40)</f>
        <v>2</v>
      </c>
      <c r="M23" s="6"/>
      <c r="N23" s="40">
        <v>19</v>
      </c>
      <c r="O23" t="s">
        <v>114</v>
      </c>
    </row>
    <row r="24" spans="4:15" ht="19.5" thickBot="1" x14ac:dyDescent="0.3">
      <c r="G24" s="120" t="s">
        <v>108</v>
      </c>
      <c r="H24" s="121"/>
      <c r="I24" s="122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136</v>
      </c>
      <c r="J25" s="60" t="s">
        <v>160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60" t="s">
        <v>162</v>
      </c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/>
      <c r="J27" s="60" t="s">
        <v>160</v>
      </c>
      <c r="K27" s="1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/>
      <c r="J28" s="60" t="s">
        <v>162</v>
      </c>
      <c r="K28" s="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/>
      <c r="J29" s="60" t="s">
        <v>160</v>
      </c>
      <c r="K29" s="4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/>
      <c r="J30" s="60" t="s">
        <v>160</v>
      </c>
      <c r="K30" s="4"/>
      <c r="L30" s="57" t="str">
        <f t="shared" si="3"/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/>
      <c r="J31" s="62" t="s">
        <v>162</v>
      </c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62" t="s">
        <v>162</v>
      </c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62" t="s">
        <v>162</v>
      </c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0" t="s">
        <v>109</v>
      </c>
      <c r="H36" s="121"/>
      <c r="I36" s="122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9"/>
      <c r="K41" s="6">
        <f>L41</f>
        <v>3</v>
      </c>
      <c r="L41" s="6">
        <f>SUM(L43:L58)</f>
        <v>3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0" t="s">
        <v>108</v>
      </c>
      <c r="H42" s="121"/>
      <c r="I42" s="122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0" t="s">
        <v>157</v>
      </c>
      <c r="I43" s="59" t="s">
        <v>14</v>
      </c>
      <c r="J43" s="60" t="s">
        <v>162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46" si="5">CONCATENATE(B44,C44,D44,E44,F44)</f>
        <v/>
      </c>
      <c r="J44" s="60" t="s">
        <v>162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/>
      <c r="J45" s="62" t="s">
        <v>160</v>
      </c>
      <c r="K45" s="1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130" t="s">
        <v>158</v>
      </c>
      <c r="I46" s="3"/>
      <c r="J46" s="62" t="s">
        <v>162</v>
      </c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ref="H44:H51" si="7">CONCATENATE(B47,C47,D47,E47,F47)</f>
        <v/>
      </c>
      <c r="I47" s="3"/>
      <c r="J47" s="62" t="s">
        <v>162</v>
      </c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7"/>
        <v/>
      </c>
      <c r="I48" s="42"/>
      <c r="J48" s="62" t="s">
        <v>162</v>
      </c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7"/>
        <v/>
      </c>
      <c r="I49" s="3"/>
      <c r="J49" s="62" t="s">
        <v>160</v>
      </c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7"/>
        <v/>
      </c>
      <c r="I50" s="3"/>
      <c r="J50" s="62" t="s">
        <v>162</v>
      </c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7"/>
        <v/>
      </c>
      <c r="I51" s="3"/>
      <c r="J51" s="62" t="s">
        <v>162</v>
      </c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116</v>
      </c>
      <c r="J52" s="62" t="s">
        <v>163</v>
      </c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0" t="s">
        <v>109</v>
      </c>
      <c r="H54" s="121"/>
      <c r="I54" s="122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8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0" t="s">
        <v>71</v>
      </c>
      <c r="H59" s="121"/>
      <c r="I59" s="122"/>
      <c r="J59" s="89"/>
      <c r="K59" s="6">
        <f>L59</f>
        <v>7</v>
      </c>
      <c r="L59" s="6">
        <f>SUM(L61:L76)</f>
        <v>7</v>
      </c>
      <c r="M59" s="6"/>
      <c r="N59" s="40">
        <v>20</v>
      </c>
      <c r="O59" t="s">
        <v>114</v>
      </c>
    </row>
    <row r="60" spans="5:15" ht="19.5" thickBot="1" x14ac:dyDescent="0.3">
      <c r="G60" s="120" t="s">
        <v>108</v>
      </c>
      <c r="H60" s="121"/>
      <c r="I60" s="122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thickBot="1" x14ac:dyDescent="0.3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thickBot="1" x14ac:dyDescent="0.3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thickBot="1" x14ac:dyDescent="0.3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9"/>
        <v/>
      </c>
      <c r="I67" s="3"/>
      <c r="J67" s="62" t="s">
        <v>160</v>
      </c>
      <c r="K67" s="4"/>
      <c r="L67" s="57" t="str">
        <f t="shared" si="10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9"/>
        <v/>
      </c>
      <c r="I68" s="3"/>
      <c r="J68" s="62" t="s">
        <v>160</v>
      </c>
      <c r="K68" s="4"/>
      <c r="L68" s="57" t="str">
        <f t="shared" si="10"/>
        <v/>
      </c>
      <c r="M68" s="1"/>
      <c r="N68" s="1"/>
    </row>
    <row r="69" spans="5:15" ht="19.5" thickBot="1" x14ac:dyDescent="0.3">
      <c r="G69" s="5">
        <v>9</v>
      </c>
      <c r="H69" s="4" t="str">
        <f t="shared" si="9"/>
        <v/>
      </c>
      <c r="I69" s="3"/>
      <c r="J69" s="62" t="s">
        <v>160</v>
      </c>
      <c r="K69" s="4"/>
      <c r="L69" s="57" t="str">
        <f t="shared" si="10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117</v>
      </c>
      <c r="J70" s="62" t="s">
        <v>163</v>
      </c>
      <c r="K70" s="60">
        <v>1</v>
      </c>
      <c r="L70" s="57">
        <f t="shared" si="10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62" t="s">
        <v>164</v>
      </c>
      <c r="K71" s="62">
        <v>6</v>
      </c>
      <c r="L71" s="57">
        <f t="shared" si="10"/>
        <v>6</v>
      </c>
      <c r="M71" s="1"/>
      <c r="N71" s="1"/>
    </row>
    <row r="72" spans="5:15" ht="19.5" thickBot="1" x14ac:dyDescent="0.3">
      <c r="G72" s="120" t="s">
        <v>109</v>
      </c>
      <c r="H72" s="121"/>
      <c r="I72" s="122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1">CONCATENATE(B73,C73,D73,E73,F73)</f>
        <v/>
      </c>
      <c r="I73" s="3"/>
      <c r="J73" s="62" t="s">
        <v>162</v>
      </c>
      <c r="K73" s="4"/>
      <c r="L73" s="57" t="str">
        <f t="shared" si="10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62" t="s">
        <v>162</v>
      </c>
      <c r="K74" s="4"/>
      <c r="L74" s="57" t="str">
        <f t="shared" si="10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62" t="s">
        <v>160</v>
      </c>
      <c r="K75" s="4"/>
      <c r="L75" s="57" t="str">
        <f t="shared" si="10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62" t="s">
        <v>160</v>
      </c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0" t="s">
        <v>108</v>
      </c>
      <c r="H78" s="121"/>
      <c r="I78" s="122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120" t="s">
        <v>109</v>
      </c>
      <c r="H90" s="121"/>
      <c r="I90" s="122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0" t="s">
        <v>108</v>
      </c>
      <c r="H96" s="121"/>
      <c r="I96" s="122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120" t="s">
        <v>109</v>
      </c>
      <c r="H108" s="121"/>
      <c r="I108" s="122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 x14ac:dyDescent="0.3">
      <c r="G113" s="123" t="s">
        <v>110</v>
      </c>
      <c r="H113" s="124"/>
      <c r="I113" s="125"/>
      <c r="J113" s="92"/>
      <c r="K113" s="58">
        <f>SUM(K5,K23,K41,K59,K77,K95)</f>
        <v>28</v>
      </c>
      <c r="L113" s="58">
        <f>SUM(L5,L23,L41,L59,L77,L95)</f>
        <v>28</v>
      </c>
      <c r="M113" s="1"/>
      <c r="N113" s="58">
        <f>SUM(N5,N23,N41,N59,N77,N95)</f>
        <v>75</v>
      </c>
      <c r="O113" t="s">
        <v>114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29" zoomScaleNormal="100" zoomScalePageLayoutView="85" workbookViewId="0">
      <selection activeCell="J119" sqref="J11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111</v>
      </c>
      <c r="I2" s="126"/>
      <c r="J2" s="88"/>
    </row>
    <row r="3" spans="2:15" ht="87" customHeight="1" x14ac:dyDescent="0.25">
      <c r="G3" s="118" t="s">
        <v>67</v>
      </c>
      <c r="H3" s="118" t="s">
        <v>153</v>
      </c>
      <c r="I3" s="118" t="s">
        <v>107</v>
      </c>
      <c r="J3" s="118" t="s">
        <v>154</v>
      </c>
      <c r="K3" s="118" t="s">
        <v>154</v>
      </c>
      <c r="L3" s="118" t="s">
        <v>154</v>
      </c>
      <c r="M3" s="118" t="s">
        <v>152</v>
      </c>
      <c r="N3" s="118" t="s">
        <v>68</v>
      </c>
    </row>
    <row r="4" spans="2:15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0" t="s">
        <v>112</v>
      </c>
      <c r="H5" s="121"/>
      <c r="I5" s="122"/>
      <c r="J5" s="89"/>
      <c r="K5" s="6">
        <f>L5</f>
        <v>17</v>
      </c>
      <c r="L5" s="6">
        <f>SUM(L7:L22)</f>
        <v>17</v>
      </c>
      <c r="M5" s="6"/>
      <c r="N5" s="40">
        <v>18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108</v>
      </c>
      <c r="H6" s="121"/>
      <c r="I6" s="122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1" t="s">
        <v>38</v>
      </c>
      <c r="J7" s="131" t="s">
        <v>161</v>
      </c>
      <c r="K7" s="7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137</v>
      </c>
      <c r="J8" s="132" t="s">
        <v>162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1" t="s">
        <v>136</v>
      </c>
      <c r="J9" s="132" t="s">
        <v>160</v>
      </c>
      <c r="K9" s="69">
        <v>2</v>
      </c>
      <c r="L9" s="57">
        <f t="shared" si="0"/>
        <v>2</v>
      </c>
      <c r="M9" s="1" t="s">
        <v>146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132" t="s">
        <v>162</v>
      </c>
      <c r="K10" s="68">
        <v>2</v>
      </c>
      <c r="L10" s="57">
        <f t="shared" si="0"/>
        <v>2</v>
      </c>
      <c r="M10" s="72"/>
      <c r="N10" s="1"/>
    </row>
    <row r="11" spans="2:15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1" t="s">
        <v>135</v>
      </c>
      <c r="J11" s="132" t="s">
        <v>160</v>
      </c>
      <c r="K11" s="69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2" t="s">
        <v>134</v>
      </c>
      <c r="J12" s="132" t="s">
        <v>162</v>
      </c>
      <c r="K12" s="6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132" t="s">
        <v>160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3" t="s">
        <v>48</v>
      </c>
      <c r="J14" s="132" t="s">
        <v>162</v>
      </c>
      <c r="K14" s="78">
        <v>2</v>
      </c>
      <c r="L14" s="57">
        <f t="shared" si="0"/>
        <v>2</v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140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109</v>
      </c>
      <c r="H18" s="121"/>
      <c r="I18" s="122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9"/>
      <c r="K23" s="6">
        <f>L23</f>
        <v>25</v>
      </c>
      <c r="L23" s="6">
        <f>SUM(L25:L40)</f>
        <v>25</v>
      </c>
      <c r="M23" s="6"/>
      <c r="N23" s="40">
        <v>24</v>
      </c>
      <c r="O23" t="s">
        <v>114</v>
      </c>
    </row>
    <row r="24" spans="4:15" ht="19.5" customHeight="1" thickBot="1" x14ac:dyDescent="0.3">
      <c r="G24" s="120" t="s">
        <v>108</v>
      </c>
      <c r="H24" s="121"/>
      <c r="I24" s="122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0" t="s">
        <v>165</v>
      </c>
      <c r="I25" s="59" t="s">
        <v>13</v>
      </c>
      <c r="J25" s="132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0" t="s">
        <v>166</v>
      </c>
      <c r="I26" s="61" t="s">
        <v>14</v>
      </c>
      <c r="J26" s="62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0" t="s">
        <v>167</v>
      </c>
      <c r="I27" s="61" t="s">
        <v>115</v>
      </c>
      <c r="J27" s="62" t="s">
        <v>169</v>
      </c>
      <c r="K27" s="62">
        <v>1</v>
      </c>
      <c r="L27" s="57">
        <f t="shared" si="2"/>
        <v>1</v>
      </c>
      <c r="M27" s="1"/>
      <c r="N27" s="1"/>
    </row>
    <row r="28" spans="4:15" ht="38.25" thickBot="1" x14ac:dyDescent="0.3">
      <c r="E28" s="53"/>
      <c r="G28" s="5">
        <v>4</v>
      </c>
      <c r="H28" s="4" t="str">
        <f t="shared" ref="H26:H33" si="3">CONCATENATE(B28,C28,D28,E28,F28)</f>
        <v/>
      </c>
      <c r="I28" s="2" t="s">
        <v>138</v>
      </c>
      <c r="J28" s="132" t="s">
        <v>162</v>
      </c>
      <c r="K28" s="64">
        <v>2</v>
      </c>
      <c r="L28" s="57">
        <f t="shared" si="2"/>
        <v>2</v>
      </c>
      <c r="M28" s="1" t="s">
        <v>148</v>
      </c>
      <c r="N28" s="1"/>
    </row>
    <row r="29" spans="4:15" ht="19.5" thickBot="1" x14ac:dyDescent="0.3">
      <c r="E29" s="53"/>
      <c r="G29" s="5">
        <v>5</v>
      </c>
      <c r="H29" s="4" t="str">
        <f t="shared" si="3"/>
        <v/>
      </c>
      <c r="I29" s="84" t="s">
        <v>143</v>
      </c>
      <c r="J29" s="132" t="s">
        <v>162</v>
      </c>
      <c r="K29" s="60">
        <v>2</v>
      </c>
      <c r="L29" s="57">
        <f t="shared" si="2"/>
        <v>2</v>
      </c>
      <c r="M29" s="1" t="s">
        <v>149</v>
      </c>
      <c r="N29" s="1"/>
    </row>
    <row r="30" spans="4:15" ht="19.5" thickBot="1" x14ac:dyDescent="0.3">
      <c r="E30" s="53"/>
      <c r="G30" s="5">
        <v>6</v>
      </c>
      <c r="H30" s="4" t="str">
        <f t="shared" si="3"/>
        <v/>
      </c>
      <c r="I30" s="85" t="s">
        <v>144</v>
      </c>
      <c r="J30" s="132" t="s">
        <v>160</v>
      </c>
      <c r="K30" s="62">
        <v>2</v>
      </c>
      <c r="L30" s="57">
        <f t="shared" si="2"/>
        <v>2</v>
      </c>
      <c r="M30" s="1" t="s">
        <v>151</v>
      </c>
      <c r="N30" s="1"/>
    </row>
    <row r="31" spans="4:15" ht="19.5" thickBot="1" x14ac:dyDescent="0.3">
      <c r="E31" s="53"/>
      <c r="G31" s="5">
        <v>7</v>
      </c>
      <c r="H31" s="4" t="str">
        <f t="shared" si="3"/>
        <v/>
      </c>
      <c r="I31" s="86" t="s">
        <v>141</v>
      </c>
      <c r="J31" s="132" t="s">
        <v>160</v>
      </c>
      <c r="K31" s="62">
        <v>2</v>
      </c>
      <c r="L31" s="57">
        <f t="shared" si="2"/>
        <v>2</v>
      </c>
      <c r="M31" s="1" t="s">
        <v>149</v>
      </c>
      <c r="N31" s="1"/>
    </row>
    <row r="32" spans="4:15" ht="19.5" thickBot="1" x14ac:dyDescent="0.3">
      <c r="E32" s="53"/>
      <c r="G32" s="5">
        <v>8</v>
      </c>
      <c r="H32" s="4" t="str">
        <f t="shared" si="3"/>
        <v/>
      </c>
      <c r="I32" s="83" t="s">
        <v>145</v>
      </c>
      <c r="J32" s="132" t="s">
        <v>162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116</v>
      </c>
      <c r="J34" s="62" t="s">
        <v>163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62" t="s">
        <v>164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20" t="s">
        <v>109</v>
      </c>
      <c r="H36" s="121"/>
      <c r="I36" s="122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4" t="str">
        <f t="shared" ref="H37" si="4">CONCATENATE(B37,C37,D37,E37,F37)</f>
        <v/>
      </c>
      <c r="I37" s="87" t="s">
        <v>142</v>
      </c>
      <c r="J37" s="132" t="s">
        <v>160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4"/>
      <c r="I38" s="79" t="s">
        <v>41</v>
      </c>
      <c r="J38" s="132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0" t="s">
        <v>70</v>
      </c>
      <c r="H41" s="121"/>
      <c r="I41" s="122"/>
      <c r="J41" s="89"/>
      <c r="K41" s="6">
        <f>L41</f>
        <v>0</v>
      </c>
      <c r="L41" s="6">
        <f>SUM(L43:L58)</f>
        <v>0</v>
      </c>
      <c r="M41" s="6"/>
      <c r="N41" s="40"/>
      <c r="O41" t="s">
        <v>114</v>
      </c>
    </row>
    <row r="42" spans="5:15" ht="19.5" hidden="1" thickBot="1" x14ac:dyDescent="0.3">
      <c r="E42" s="53"/>
      <c r="G42" s="120" t="s">
        <v>108</v>
      </c>
      <c r="H42" s="121"/>
      <c r="I42" s="122"/>
      <c r="J42" s="89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0" t="s">
        <v>109</v>
      </c>
      <c r="H54" s="121"/>
      <c r="I54" s="122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0" t="s">
        <v>71</v>
      </c>
      <c r="H59" s="121"/>
      <c r="I59" s="122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0" t="s">
        <v>108</v>
      </c>
      <c r="H60" s="121"/>
      <c r="I60" s="122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0" t="s">
        <v>109</v>
      </c>
      <c r="H72" s="121"/>
      <c r="I72" s="122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0" t="s">
        <v>108</v>
      </c>
      <c r="H78" s="121"/>
      <c r="I78" s="122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0" t="s">
        <v>109</v>
      </c>
      <c r="H90" s="121"/>
      <c r="I90" s="122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0" t="s">
        <v>108</v>
      </c>
      <c r="H96" s="121"/>
      <c r="I96" s="122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0" t="s">
        <v>109</v>
      </c>
      <c r="H108" s="121"/>
      <c r="I108" s="122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110</v>
      </c>
      <c r="H113" s="124"/>
      <c r="I113" s="125"/>
      <c r="J113" s="92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4" zoomScaleNormal="100" zoomScalePageLayoutView="85" workbookViewId="0">
      <selection activeCell="K48" sqref="K4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6" t="s">
        <v>111</v>
      </c>
      <c r="I2" s="126"/>
      <c r="J2" s="88"/>
    </row>
    <row r="3" spans="2:15" ht="63" customHeight="1" x14ac:dyDescent="0.25">
      <c r="G3" s="118" t="s">
        <v>67</v>
      </c>
      <c r="H3" s="118" t="s">
        <v>153</v>
      </c>
      <c r="I3" s="118" t="s">
        <v>107</v>
      </c>
      <c r="J3" s="118" t="s">
        <v>154</v>
      </c>
      <c r="K3" s="118" t="s">
        <v>154</v>
      </c>
      <c r="L3" s="118" t="s">
        <v>154</v>
      </c>
      <c r="M3" s="118" t="s">
        <v>152</v>
      </c>
      <c r="N3" s="118" t="s">
        <v>68</v>
      </c>
    </row>
    <row r="4" spans="2:15" ht="3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5" ht="19.5" thickBot="1" x14ac:dyDescent="0.3">
      <c r="G5" s="127" t="s">
        <v>112</v>
      </c>
      <c r="H5" s="128"/>
      <c r="I5" s="129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108</v>
      </c>
      <c r="H6" s="121"/>
      <c r="I6" s="122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1" t="s">
        <v>38</v>
      </c>
      <c r="J7" s="131" t="s">
        <v>161</v>
      </c>
      <c r="K7" s="72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1" t="s">
        <v>42</v>
      </c>
      <c r="J8" s="132" t="s">
        <v>162</v>
      </c>
      <c r="K8" s="7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1" t="s">
        <v>137</v>
      </c>
      <c r="J9" s="132" t="s">
        <v>160</v>
      </c>
      <c r="K9" s="72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3" t="s">
        <v>136</v>
      </c>
      <c r="J10" s="132" t="s">
        <v>162</v>
      </c>
      <c r="K10" s="74">
        <v>2</v>
      </c>
      <c r="L10" s="57">
        <f t="shared" si="0"/>
        <v>2</v>
      </c>
      <c r="M10" s="1" t="s">
        <v>146</v>
      </c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 t="s">
        <v>135</v>
      </c>
      <c r="J11" s="132" t="s">
        <v>160</v>
      </c>
      <c r="K11" s="74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139</v>
      </c>
      <c r="J12" s="132" t="s">
        <v>160</v>
      </c>
      <c r="K12" s="76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132" t="s">
        <v>162</v>
      </c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132" t="s">
        <v>162</v>
      </c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109</v>
      </c>
      <c r="H18" s="121"/>
      <c r="I18" s="122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9"/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 x14ac:dyDescent="0.3">
      <c r="G24" s="120" t="s">
        <v>108</v>
      </c>
      <c r="H24" s="121"/>
      <c r="I24" s="122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0" t="s">
        <v>165</v>
      </c>
      <c r="I25" s="59" t="s">
        <v>13</v>
      </c>
      <c r="J25" s="132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0" t="s">
        <v>166</v>
      </c>
      <c r="I26" s="61" t="s">
        <v>14</v>
      </c>
      <c r="J26" s="132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0" t="s">
        <v>167</v>
      </c>
      <c r="I27" s="61" t="s">
        <v>115</v>
      </c>
      <c r="J27" s="132" t="s">
        <v>169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6:H33" si="3">CONCATENATE(B28,C28,D28,E28,F28)</f>
        <v/>
      </c>
      <c r="I28" s="75" t="s">
        <v>134</v>
      </c>
      <c r="J28" s="132" t="s">
        <v>161</v>
      </c>
      <c r="K28" s="76">
        <v>3</v>
      </c>
      <c r="L28" s="57">
        <f t="shared" si="2"/>
        <v>3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3"/>
        <v/>
      </c>
      <c r="I29" s="77" t="s">
        <v>138</v>
      </c>
      <c r="J29" s="132" t="s">
        <v>162</v>
      </c>
      <c r="K29" s="78">
        <v>2</v>
      </c>
      <c r="L29" s="57">
        <f t="shared" si="2"/>
        <v>2</v>
      </c>
      <c r="M29" s="1" t="s">
        <v>148</v>
      </c>
      <c r="N29" s="1"/>
    </row>
    <row r="30" spans="4:15" ht="19.5" thickBot="1" x14ac:dyDescent="0.3">
      <c r="E30" s="53"/>
      <c r="G30" s="5">
        <v>6</v>
      </c>
      <c r="H30" s="4" t="str">
        <f t="shared" si="3"/>
        <v/>
      </c>
      <c r="I30" s="77" t="s">
        <v>141</v>
      </c>
      <c r="J30" s="132" t="s">
        <v>170</v>
      </c>
      <c r="K30" s="78">
        <v>3</v>
      </c>
      <c r="L30" s="57">
        <f t="shared" si="2"/>
        <v>3</v>
      </c>
      <c r="M30" s="1" t="s">
        <v>149</v>
      </c>
      <c r="N30" s="1"/>
    </row>
    <row r="31" spans="4:15" ht="19.5" hidden="1" thickBot="1" x14ac:dyDescent="0.3">
      <c r="E31" s="53"/>
      <c r="G31" s="5">
        <v>7</v>
      </c>
      <c r="H31" s="4" t="str">
        <f t="shared" si="3"/>
        <v/>
      </c>
      <c r="I31" s="77"/>
      <c r="J31" s="132" t="s">
        <v>161</v>
      </c>
      <c r="K31" s="78"/>
      <c r="L31" s="57" t="str">
        <f t="shared" si="2"/>
        <v/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si="3"/>
        <v/>
      </c>
      <c r="I32" s="3"/>
      <c r="J32" s="132" t="s">
        <v>161</v>
      </c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3"/>
        <v/>
      </c>
      <c r="I33" s="3"/>
      <c r="J33" s="62" t="s">
        <v>163</v>
      </c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62" t="s">
        <v>164</v>
      </c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0" t="s">
        <v>109</v>
      </c>
      <c r="H36" s="121"/>
      <c r="I36" s="122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4" t="str">
        <f t="shared" ref="H37" si="4">CONCATENATE(B37,C37,D37,E37,F37)</f>
        <v/>
      </c>
      <c r="I37" s="87" t="s">
        <v>142</v>
      </c>
      <c r="J37" s="132" t="s">
        <v>160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4"/>
      <c r="I38" s="79" t="s">
        <v>41</v>
      </c>
      <c r="J38" s="132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9"/>
      <c r="K41" s="6">
        <f>L41</f>
        <v>17</v>
      </c>
      <c r="L41" s="6">
        <f>SUM(L43:L58)</f>
        <v>17</v>
      </c>
      <c r="M41" s="6"/>
      <c r="N41" s="40">
        <v>17</v>
      </c>
      <c r="O41" t="s">
        <v>114</v>
      </c>
    </row>
    <row r="42" spans="5:15" ht="19.5" thickBot="1" x14ac:dyDescent="0.3">
      <c r="E42" s="53"/>
      <c r="G42" s="120" t="s">
        <v>108</v>
      </c>
      <c r="H42" s="121"/>
      <c r="I42" s="122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7" t="s">
        <v>48</v>
      </c>
      <c r="J43" s="132" t="s">
        <v>162</v>
      </c>
      <c r="K43" s="78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7" t="s">
        <v>143</v>
      </c>
      <c r="J44" s="132" t="s">
        <v>161</v>
      </c>
      <c r="K44" s="78">
        <v>3</v>
      </c>
      <c r="L44" s="57">
        <f t="shared" ref="L44:L58" si="6">IF(K44=0,"",VALUE(LEFT(K44,1)))</f>
        <v>3</v>
      </c>
      <c r="M44" s="1" t="s">
        <v>149</v>
      </c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7" t="s">
        <v>144</v>
      </c>
      <c r="J45" s="132" t="s">
        <v>170</v>
      </c>
      <c r="K45" s="78">
        <v>3</v>
      </c>
      <c r="L45" s="57">
        <f t="shared" si="6"/>
        <v>3</v>
      </c>
      <c r="M45" s="1" t="s">
        <v>151</v>
      </c>
      <c r="N45" s="1"/>
    </row>
    <row r="46" spans="5:15" ht="19.5" thickBot="1" x14ac:dyDescent="0.3">
      <c r="G46" s="5">
        <v>4</v>
      </c>
      <c r="H46" s="4" t="str">
        <f t="shared" si="5"/>
        <v/>
      </c>
      <c r="I46" s="59" t="s">
        <v>56</v>
      </c>
      <c r="J46" s="132"/>
      <c r="K46" s="60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59" t="s">
        <v>116</v>
      </c>
      <c r="J47" s="132" t="s">
        <v>163</v>
      </c>
      <c r="K47" s="60">
        <v>1</v>
      </c>
      <c r="L47" s="57">
        <f t="shared" si="6"/>
        <v>1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 t="s">
        <v>55</v>
      </c>
      <c r="J48" s="132" t="s">
        <v>164</v>
      </c>
      <c r="K48" s="62">
        <v>6</v>
      </c>
      <c r="L48" s="57">
        <f t="shared" si="6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132" t="s">
        <v>170</v>
      </c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132" t="s">
        <v>170</v>
      </c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132" t="s">
        <v>170</v>
      </c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 t="s">
        <v>116</v>
      </c>
      <c r="J52" s="132" t="s">
        <v>163</v>
      </c>
      <c r="K52" s="60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61" t="s">
        <v>55</v>
      </c>
      <c r="J53" s="132" t="s">
        <v>164</v>
      </c>
      <c r="K53" s="62"/>
      <c r="L53" s="57" t="str">
        <f t="shared" si="6"/>
        <v/>
      </c>
      <c r="M53" s="1"/>
      <c r="N53" s="1"/>
    </row>
    <row r="54" spans="5:15" ht="19.5" thickBot="1" x14ac:dyDescent="0.3">
      <c r="G54" s="120" t="s">
        <v>109</v>
      </c>
      <c r="H54" s="121"/>
      <c r="I54" s="122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0" t="s">
        <v>71</v>
      </c>
      <c r="H59" s="121"/>
      <c r="I59" s="122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0" t="s">
        <v>108</v>
      </c>
      <c r="H60" s="121"/>
      <c r="I60" s="122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0" t="s">
        <v>109</v>
      </c>
      <c r="H72" s="121"/>
      <c r="I72" s="122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0" t="s">
        <v>72</v>
      </c>
      <c r="H77" s="121"/>
      <c r="I77" s="122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0" t="s">
        <v>108</v>
      </c>
      <c r="H78" s="121"/>
      <c r="I78" s="122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0" t="s">
        <v>109</v>
      </c>
      <c r="H90" s="121"/>
      <c r="I90" s="122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0" t="s">
        <v>73</v>
      </c>
      <c r="H95" s="121"/>
      <c r="I95" s="122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0" t="s">
        <v>108</v>
      </c>
      <c r="H96" s="121"/>
      <c r="I96" s="122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0" t="s">
        <v>109</v>
      </c>
      <c r="H108" s="121"/>
      <c r="I108" s="122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110</v>
      </c>
      <c r="H113" s="124"/>
      <c r="I113" s="125"/>
      <c r="J113" s="92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H3" zoomScale="115" zoomScaleNormal="115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6" t="s">
        <v>111</v>
      </c>
      <c r="I2" s="126"/>
      <c r="J2" s="88"/>
    </row>
    <row r="3" spans="2:16" ht="87" customHeight="1" x14ac:dyDescent="0.25">
      <c r="G3" s="118" t="s">
        <v>67</v>
      </c>
      <c r="H3" s="118" t="s">
        <v>153</v>
      </c>
      <c r="I3" s="118" t="s">
        <v>107</v>
      </c>
      <c r="J3" s="118" t="s">
        <v>154</v>
      </c>
      <c r="K3" s="118" t="s">
        <v>154</v>
      </c>
      <c r="L3" s="118" t="s">
        <v>154</v>
      </c>
      <c r="M3" s="118" t="s">
        <v>152</v>
      </c>
      <c r="N3" s="118" t="s">
        <v>68</v>
      </c>
    </row>
    <row r="4" spans="2:16" ht="9" customHeight="1" thickBot="1" x14ac:dyDescent="0.3">
      <c r="G4" s="119"/>
      <c r="H4" s="119" t="s">
        <v>28</v>
      </c>
      <c r="I4" s="119"/>
      <c r="J4" s="119"/>
      <c r="K4" s="119"/>
      <c r="L4" s="119"/>
      <c r="M4" s="119"/>
      <c r="N4" s="119"/>
    </row>
    <row r="5" spans="2:16" ht="19.5" thickBot="1" x14ac:dyDescent="0.3">
      <c r="G5" s="120" t="s">
        <v>112</v>
      </c>
      <c r="H5" s="121"/>
      <c r="I5" s="122"/>
      <c r="J5" s="89"/>
      <c r="K5" s="6">
        <f>L5</f>
        <v>14</v>
      </c>
      <c r="L5" s="6">
        <f>SUM(L7:L22)</f>
        <v>14</v>
      </c>
      <c r="M5" s="6"/>
      <c r="N5" s="40">
        <v>18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0" t="s">
        <v>108</v>
      </c>
      <c r="H6" s="121"/>
      <c r="I6" s="122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118</v>
      </c>
      <c r="J7" s="90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119</v>
      </c>
      <c r="J8" s="91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91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0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1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1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0" t="s">
        <v>109</v>
      </c>
      <c r="H18" s="121"/>
      <c r="I18" s="122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0" t="s">
        <v>69</v>
      </c>
      <c r="H23" s="121"/>
      <c r="I23" s="122"/>
      <c r="J23" s="89"/>
      <c r="K23" s="6">
        <f>L23</f>
        <v>22</v>
      </c>
      <c r="L23" s="6">
        <f>SUM(L25:L40)</f>
        <v>22</v>
      </c>
      <c r="M23" s="6"/>
      <c r="N23" s="40">
        <v>20</v>
      </c>
      <c r="O23" t="s">
        <v>114</v>
      </c>
    </row>
    <row r="24" spans="4:15" ht="19.5" thickBot="1" x14ac:dyDescent="0.3">
      <c r="G24" s="120" t="s">
        <v>108</v>
      </c>
      <c r="H24" s="121"/>
      <c r="I24" s="122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121</v>
      </c>
      <c r="J25" s="91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122</v>
      </c>
      <c r="J26" s="91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123</v>
      </c>
      <c r="J27" s="91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124</v>
      </c>
      <c r="J28" s="91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0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1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115</v>
      </c>
      <c r="J31" s="91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0" t="s">
        <v>109</v>
      </c>
      <c r="H36" s="121"/>
      <c r="I36" s="122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0" t="s">
        <v>70</v>
      </c>
      <c r="H41" s="121"/>
      <c r="I41" s="122"/>
      <c r="J41" s="89"/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0" t="s">
        <v>108</v>
      </c>
      <c r="H42" s="121"/>
      <c r="I42" s="122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125</v>
      </c>
      <c r="J43" s="91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126</v>
      </c>
      <c r="J44" s="91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127</v>
      </c>
      <c r="J45" s="91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128</v>
      </c>
      <c r="J46" s="91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0" t="s">
        <v>109</v>
      </c>
      <c r="H54" s="121"/>
      <c r="I54" s="122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0" t="s">
        <v>71</v>
      </c>
      <c r="H59" s="121"/>
      <c r="I59" s="122"/>
      <c r="J59" s="89"/>
      <c r="K59" s="6">
        <f>L59</f>
        <v>19</v>
      </c>
      <c r="L59" s="6">
        <f>SUM(L61:L76)</f>
        <v>19</v>
      </c>
      <c r="M59" s="6"/>
      <c r="N59" s="40">
        <v>21</v>
      </c>
      <c r="O59" t="s">
        <v>114</v>
      </c>
    </row>
    <row r="60" spans="5:15" ht="19.5" thickBot="1" x14ac:dyDescent="0.3">
      <c r="G60" s="120" t="s">
        <v>108</v>
      </c>
      <c r="H60" s="121"/>
      <c r="I60" s="122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129</v>
      </c>
      <c r="J61" s="91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130</v>
      </c>
      <c r="J62" s="91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131</v>
      </c>
      <c r="J63" s="91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132</v>
      </c>
      <c r="J64" s="91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0" t="s">
        <v>109</v>
      </c>
      <c r="H72" s="121"/>
      <c r="I72" s="122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0" t="s">
        <v>72</v>
      </c>
      <c r="H77" s="121"/>
      <c r="I77" s="122"/>
      <c r="J77" s="89"/>
      <c r="K77" s="6">
        <f>L77</f>
        <v>4</v>
      </c>
      <c r="L77" s="6">
        <f>SUM(L79:L94)</f>
        <v>4</v>
      </c>
      <c r="M77" s="6"/>
      <c r="N77" s="40">
        <v>22</v>
      </c>
      <c r="O77" t="s">
        <v>114</v>
      </c>
    </row>
    <row r="78" spans="5:15" ht="19.5" thickBot="1" x14ac:dyDescent="0.3">
      <c r="G78" s="120" t="s">
        <v>108</v>
      </c>
      <c r="H78" s="121"/>
      <c r="I78" s="122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133</v>
      </c>
      <c r="J79" s="91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0" t="s">
        <v>109</v>
      </c>
      <c r="H90" s="121"/>
      <c r="I90" s="122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0" t="s">
        <v>73</v>
      </c>
      <c r="H95" s="121"/>
      <c r="I95" s="122"/>
      <c r="J95" s="89"/>
      <c r="K95" s="6">
        <f>L95</f>
        <v>7</v>
      </c>
      <c r="L95" s="6">
        <f>SUM(L97:L112)</f>
        <v>7</v>
      </c>
      <c r="M95" s="6"/>
      <c r="N95" s="40">
        <v>22</v>
      </c>
      <c r="O95" t="s">
        <v>114</v>
      </c>
    </row>
    <row r="96" spans="5:15" ht="19.5" thickBot="1" x14ac:dyDescent="0.3">
      <c r="G96" s="120" t="s">
        <v>108</v>
      </c>
      <c r="H96" s="121"/>
      <c r="I96" s="122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116</v>
      </c>
      <c r="J106" s="90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1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0" t="s">
        <v>109</v>
      </c>
      <c r="H108" s="121"/>
      <c r="I108" s="122"/>
      <c r="J108" s="89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3" t="s">
        <v>110</v>
      </c>
      <c r="H113" s="124"/>
      <c r="I113" s="125"/>
      <c r="J113" s="92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2017-06-29T16:36:53Z</dcterms:modified>
</cp:coreProperties>
</file>